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1s0PvT8ngGaG88tIdzHyTjs/M8A=="/>
    </ext>
  </extLst>
</workbook>
</file>

<file path=xl/sharedStrings.xml><?xml version="1.0" encoding="utf-8"?>
<sst xmlns="http://schemas.openxmlformats.org/spreadsheetml/2006/main" count="159" uniqueCount="67">
  <si>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</si>
  <si>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</si>
  <si>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</si>
  <si>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</si>
  <si>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</si>
  <si>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</si>
  <si>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</si>
  <si>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</si>
  <si>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</si>
  <si>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</si>
  <si>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</si>
  <si>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</si>
  <si>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</si>
  <si>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</si>
  <si>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</si>
  <si>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</si>
  <si>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</si>
  <si>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</si>
  <si>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</si>
  <si>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</si>
  <si>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</si>
  <si>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</si>
  <si>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</si>
  <si>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</si>
  <si>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</si>
  <si>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</si>
  <si>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</si>
  <si>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Bughea de Jos</t>
  </si>
  <si>
    <t xml:space="preserve">     Cod traseu: </t>
  </si>
  <si>
    <t>005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</si>
  <si>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</si>
  <si>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</si>
  <si>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</si>
  <si>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</si>
  <si>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</si>
  <si>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</si>
  <si>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</si>
  <si>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</si>
  <si>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</si>
  <si>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</si>
  <si>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</si>
  <si>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</si>
  <si>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</si>
  <si>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</si>
  <si>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</si>
  <si>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</si>
  <si>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</si>
  <si>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 Savas</t>
  </si>
  <si>
    <t>Campulung Autogara Montana</t>
  </si>
  <si>
    <t>S</t>
  </si>
  <si>
    <t>Campulung Bloc Turn</t>
  </si>
  <si>
    <t>Campulung Grui</t>
  </si>
  <si>
    <t>Campulung Statia betoane</t>
  </si>
  <si>
    <t>Ulicioara</t>
  </si>
  <si>
    <t>1</t>
  </si>
  <si>
    <t>D</t>
  </si>
  <si>
    <t>Badesti</t>
  </si>
  <si>
    <t>Bughea de Jos Scoala</t>
  </si>
  <si>
    <t>Hulubesti1</t>
  </si>
  <si>
    <t>Hulubesti2</t>
  </si>
  <si>
    <t>Bughea de Jos Primarie</t>
  </si>
  <si>
    <t>Bughea de Jos</t>
  </si>
  <si>
    <t>Bughea de Jos Monument Mlaci</t>
  </si>
  <si>
    <t>1=5</t>
  </si>
  <si>
    <t>C6</t>
  </si>
  <si>
    <t>C7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</si>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</sst>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5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8" fillId="0" fontId="1" numFmtId="0" xfId="0" applyBorder="1" applyFont="1"/>
    <xf borderId="19" fillId="0" fontId="1" numFmtId="20" xfId="0" applyAlignment="1" applyBorder="1" applyFont="1" applyNumberFormat="1">
      <alignment horizontal="center"/>
    </xf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2" numFmtId="20" xfId="0" applyAlignment="1" applyBorder="1" applyFont="1" applyNumberFormat="1">
      <alignment horizontal="center"/>
    </xf>
    <xf borderId="19" fillId="0" fontId="2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2" fillId="0" fontId="1" numFmtId="0" xfId="0" applyAlignment="1" applyBorder="1" applyFont="1">
      <alignment horizontal="center"/>
    </xf>
    <xf borderId="10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23" fillId="0" fontId="2" numFmtId="20" xfId="0" applyBorder="1" applyFont="1" applyNumberFormat="1"/>
    <xf borderId="11" fillId="0" fontId="2" numFmtId="20" xfId="0" applyBorder="1" applyFont="1" applyNumberFormat="1"/>
    <xf borderId="11" fillId="0" fontId="1" numFmtId="0" xfId="0" applyBorder="1" applyFont="1"/>
    <xf borderId="11" fillId="0" fontId="1" numFmtId="20" xfId="0" applyBorder="1" applyFont="1" applyNumberFormat="1"/>
    <xf borderId="12" fillId="0" fontId="1" numFmtId="20" xfId="0" applyBorder="1" applyFont="1" applyNumberFormat="1"/>
    <xf borderId="24" fillId="0" fontId="1" numFmtId="20" xfId="0" applyBorder="1" applyFont="1" applyNumberFormat="1"/>
    <xf borderId="18" fillId="0" fontId="1" numFmtId="20" xfId="0" applyBorder="1" applyFont="1" applyNumberFormat="1"/>
    <xf borderId="19" fillId="0" fontId="1" numFmtId="20" xfId="0" applyBorder="1" applyFont="1" applyNumberFormat="1"/>
    <xf borderId="18" fillId="0" fontId="2" numFmtId="20" xfId="0" applyBorder="1" applyFont="1" applyNumberFormat="1"/>
    <xf borderId="19" fillId="0" fontId="2" numFmtId="20" xfId="0" applyBorder="1" applyFont="1" applyNumberFormat="1"/>
    <xf borderId="17" fillId="0" fontId="1" numFmtId="20" xfId="0" applyBorder="1" applyFont="1" applyNumberFormat="1"/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 ht="12.75" customHeight="1">
      <c r="A10" s="13" t="s">
        <v>27</v>
      </c>
    </row>
    <row r="11" ht="12.75" customHeight="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 t="s">
        <v>20</v>
      </c>
      <c r="C15" s="33" t="s">
        <v>20</v>
      </c>
      <c r="D15" s="33" t="s">
        <v>20</v>
      </c>
      <c r="E15" s="33" t="s">
        <v>20</v>
      </c>
      <c r="F15" s="34"/>
      <c r="G15" s="34"/>
      <c r="H15" s="35"/>
      <c r="I15" s="33" t="s">
        <v>20</v>
      </c>
      <c r="J15" s="33" t="s">
        <v>20</v>
      </c>
      <c r="K15" s="33" t="s">
        <v>20</v>
      </c>
      <c r="L15" s="33" t="s">
        <v>20</v>
      </c>
      <c r="M15" s="36" t="s">
        <v>20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0.22916666666666666</v>
      </c>
      <c r="B16" s="38">
        <v>0.2916666666666667</v>
      </c>
      <c r="C16" s="38">
        <v>0.4375</v>
      </c>
      <c r="D16" s="38">
        <v>0.5208333333333334</v>
      </c>
      <c r="E16" s="38">
        <v>0.6458333333333334</v>
      </c>
      <c r="F16" s="39">
        <v>0.0</v>
      </c>
      <c r="G16" s="39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0.2697800926</v>
      </c>
      <c r="J16" s="41">
        <f t="shared" si="1"/>
        <v>0.3322800926</v>
      </c>
      <c r="K16" s="41">
        <f t="shared" si="1"/>
        <v>0.4781134259</v>
      </c>
      <c r="L16" s="41">
        <f t="shared" si="1"/>
        <v>0.5614467593</v>
      </c>
      <c r="M16" s="42">
        <f t="shared" si="1"/>
        <v>0.6864467593</v>
      </c>
      <c r="O16" s="5">
        <v>0.0</v>
      </c>
      <c r="P16" s="43"/>
      <c r="Q16" s="43"/>
      <c r="R16" s="44"/>
    </row>
    <row r="17" ht="13.5" customHeight="1">
      <c r="A17" s="45">
        <f t="shared" ref="A17:E17" si="2">A16+TIME(0,0,(3600*($O17-$O16)/(INDEX($T$5:$AB$6,MATCH(A$15,$S$5:$S$6,0),MATCH(CONCATENATE($P17,$Q17),$T$4:$AB$4,0)))+$T$8))</f>
        <v>0.2309143519</v>
      </c>
      <c r="B17" s="46">
        <f t="shared" si="2"/>
        <v>0.2934143519</v>
      </c>
      <c r="C17" s="46">
        <f t="shared" si="2"/>
        <v>0.4392476852</v>
      </c>
      <c r="D17" s="46">
        <f t="shared" si="2"/>
        <v>0.5225810185</v>
      </c>
      <c r="E17" s="46">
        <f t="shared" si="2"/>
        <v>0.6475810185</v>
      </c>
      <c r="F17" s="47">
        <v>1.3</v>
      </c>
      <c r="G17" s="47">
        <v>1.0</v>
      </c>
      <c r="H17" s="48" t="s">
        <v>48</v>
      </c>
      <c r="I17" s="46">
        <f t="shared" ref="I17:M17" si="3">I18+TIME(0,0,(3600*($O18-$O17)/(INDEX($T$5:$AB$6,MATCH(I$15,$S$5:$S$6,0),MATCH(CONCATENATE($P18,$Q18),$T$4:$AB$4,0)))+$T$8))</f>
        <v>0.2680324074</v>
      </c>
      <c r="J17" s="46">
        <f t="shared" si="3"/>
        <v>0.3305324074</v>
      </c>
      <c r="K17" s="46">
        <f t="shared" si="3"/>
        <v>0.4763657407</v>
      </c>
      <c r="L17" s="46">
        <f t="shared" si="3"/>
        <v>0.5596990741</v>
      </c>
      <c r="M17" s="49">
        <f t="shared" si="3"/>
        <v>0.6846990741</v>
      </c>
      <c r="O17" s="5">
        <f t="shared" ref="O17:O30" si="7">O16+F17</f>
        <v>1.3</v>
      </c>
      <c r="P17" s="8">
        <v>1.0</v>
      </c>
      <c r="Q17" s="50" t="s">
        <v>49</v>
      </c>
      <c r="R17" s="51">
        <f t="shared" ref="R17:S17" si="4">TIME(0,0,(3600*($O17-$O16)/(INDEX($T$5:$AB$6,MATCH(R$15,$S$5:$S$6,0),MATCH((CONCATENATE($P17,$Q17)),$T$4:$AB$4,0)))))</f>
        <v>0.001076388889</v>
      </c>
      <c r="S17" s="51">
        <f t="shared" si="4"/>
        <v>0.001354166667</v>
      </c>
      <c r="T17" s="1"/>
      <c r="U17" s="52"/>
      <c r="V17" s="1"/>
      <c r="W17" s="1"/>
    </row>
    <row r="18" ht="13.5" customHeight="1">
      <c r="A18" s="45">
        <f t="shared" ref="A18:E18" si="5">A17+TIME(0,0,(3600*($O18-$O17)/(INDEX($T$5:$AB$6,MATCH(A$15,$S$5:$S$6,0),MATCH(CONCATENATE($P18,$Q18),$T$4:$AB$4,0)))+$T$8))</f>
        <v>0.2321412037</v>
      </c>
      <c r="B18" s="46">
        <f t="shared" si="5"/>
        <v>0.2946412037</v>
      </c>
      <c r="C18" s="46">
        <f t="shared" si="5"/>
        <v>0.440474537</v>
      </c>
      <c r="D18" s="46">
        <f t="shared" si="5"/>
        <v>0.5238078704</v>
      </c>
      <c r="E18" s="46">
        <f t="shared" si="5"/>
        <v>0.6488078704</v>
      </c>
      <c r="F18" s="47">
        <v>0.8</v>
      </c>
      <c r="G18" s="47">
        <v>2.0</v>
      </c>
      <c r="H18" s="48" t="s">
        <v>50</v>
      </c>
      <c r="I18" s="46">
        <f t="shared" ref="I18:M18" si="6">I19+TIME(0,0,(3600*($O19-$O18)/(INDEX($T$5:$AB$6,MATCH(I$15,$S$5:$S$6,0),MATCH(CONCATENATE($P19,$Q19),$T$4:$AB$4,0)))+$T$8))</f>
        <v>0.2668055556</v>
      </c>
      <c r="J18" s="46">
        <f t="shared" si="6"/>
        <v>0.3293055556</v>
      </c>
      <c r="K18" s="46">
        <f t="shared" si="6"/>
        <v>0.4751388889</v>
      </c>
      <c r="L18" s="46">
        <f t="shared" si="6"/>
        <v>0.5584722222</v>
      </c>
      <c r="M18" s="49">
        <f t="shared" si="6"/>
        <v>0.6834722222</v>
      </c>
      <c r="O18" s="5">
        <f t="shared" si="7"/>
        <v>2.1</v>
      </c>
      <c r="P18" s="8">
        <v>1.0</v>
      </c>
      <c r="Q18" s="50" t="s">
        <v>49</v>
      </c>
      <c r="R18" s="51">
        <f t="shared" ref="R18:S18" si="8">TIME(0,0,(3600*($O18-$O17)/(INDEX($T$5:$AB$6,MATCH(R$15,$S$5:$S$6,0),MATCH((CONCATENATE($P18,$Q18)),$T$4:$AB$4,0)))))</f>
        <v>0.0006597222222</v>
      </c>
      <c r="S18" s="51">
        <f t="shared" si="8"/>
        <v>0.0008333333333</v>
      </c>
      <c r="T18" s="1"/>
      <c r="U18" s="52"/>
      <c r="V18" s="1"/>
      <c r="W18" s="1"/>
    </row>
    <row r="19" ht="13.5" customHeight="1">
      <c r="A19" s="45">
        <f t="shared" ref="A19:E19" si="9">A18+TIME(0,0,(3600*($O19-$O18)/(INDEX($T$5:$AB$6,MATCH(A$15,$S$5:$S$6,0),MATCH(CONCATENATE($P19,$Q19),$T$4:$AB$4,0)))+$T$8))</f>
        <v>0.2342013889</v>
      </c>
      <c r="B19" s="46">
        <f t="shared" si="9"/>
        <v>0.2967013889</v>
      </c>
      <c r="C19" s="46">
        <f t="shared" si="9"/>
        <v>0.4425347222</v>
      </c>
      <c r="D19" s="46">
        <f t="shared" si="9"/>
        <v>0.5258680556</v>
      </c>
      <c r="E19" s="46">
        <f t="shared" si="9"/>
        <v>0.6508680556</v>
      </c>
      <c r="F19" s="47">
        <v>1.6</v>
      </c>
      <c r="G19" s="47">
        <v>3.0</v>
      </c>
      <c r="H19" s="48" t="s">
        <v>51</v>
      </c>
      <c r="I19" s="46">
        <f t="shared" ref="I19:M19" si="10">I20+TIME(0,0,(3600*($O20-$O19)/(INDEX($T$5:$AB$6,MATCH(I$15,$S$5:$S$6,0),MATCH(CONCATENATE($P20,$Q20),$T$4:$AB$4,0)))+$T$8))</f>
        <v>0.2647453704</v>
      </c>
      <c r="J19" s="46">
        <f t="shared" si="10"/>
        <v>0.3272453704</v>
      </c>
      <c r="K19" s="46">
        <f t="shared" si="10"/>
        <v>0.4730787037</v>
      </c>
      <c r="L19" s="46">
        <f t="shared" si="10"/>
        <v>0.556412037</v>
      </c>
      <c r="M19" s="49">
        <f t="shared" si="10"/>
        <v>0.681412037</v>
      </c>
      <c r="O19" s="5">
        <f t="shared" si="7"/>
        <v>3.7</v>
      </c>
      <c r="P19" s="8">
        <v>1.0</v>
      </c>
      <c r="Q19" s="50" t="s">
        <v>49</v>
      </c>
      <c r="R19" s="51">
        <f t="shared" ref="R19:S19" si="11">TIME(0,0,(3600*($O19-$O18)/(INDEX($T$5:$AB$6,MATCH(R$15,$S$5:$S$6,0),MATCH((CONCATENATE($P19,$Q19)),$T$4:$AB$4,0)))))</f>
        <v>0.001331018519</v>
      </c>
      <c r="S19" s="51">
        <f t="shared" si="11"/>
        <v>0.001666666667</v>
      </c>
      <c r="T19" s="1"/>
      <c r="U19" s="52"/>
      <c r="V19" s="1"/>
      <c r="W19" s="1"/>
    </row>
    <row r="20" ht="13.5" customHeight="1">
      <c r="A20" s="45">
        <f t="shared" ref="A20:E20" si="12">A19+TIME(0,0,(3600*($O20-$O19)/(INDEX($T$5:$AB$6,MATCH(A$15,$S$5:$S$6,0),MATCH(CONCATENATE($P20,$Q20),$T$4:$AB$4,0)))+$T$8))</f>
        <v>0.2357407407</v>
      </c>
      <c r="B20" s="46">
        <f t="shared" si="12"/>
        <v>0.2982407407</v>
      </c>
      <c r="C20" s="46">
        <f t="shared" si="12"/>
        <v>0.4440740741</v>
      </c>
      <c r="D20" s="46">
        <f t="shared" si="12"/>
        <v>0.5274074074</v>
      </c>
      <c r="E20" s="46">
        <f t="shared" si="12"/>
        <v>0.6524074074</v>
      </c>
      <c r="F20" s="47">
        <v>1.1</v>
      </c>
      <c r="G20" s="47">
        <v>4.0</v>
      </c>
      <c r="H20" s="48" t="s">
        <v>52</v>
      </c>
      <c r="I20" s="46">
        <f t="shared" ref="I20:M20" si="13">I21+TIME(0,0,(3600*($O21-$O20)/(INDEX($T$5:$AB$6,MATCH(I$15,$S$5:$S$6,0),MATCH(CONCATENATE($P21,$Q21),$T$4:$AB$4,0)))+$T$8))</f>
        <v>0.2632060185</v>
      </c>
      <c r="J20" s="46">
        <f t="shared" si="13"/>
        <v>0.3257060185</v>
      </c>
      <c r="K20" s="46">
        <f t="shared" si="13"/>
        <v>0.4715393519</v>
      </c>
      <c r="L20" s="46">
        <f t="shared" si="13"/>
        <v>0.5548726852</v>
      </c>
      <c r="M20" s="49">
        <f t="shared" si="13"/>
        <v>0.6798726852</v>
      </c>
      <c r="O20" s="5">
        <f t="shared" si="7"/>
        <v>4.8</v>
      </c>
      <c r="P20" s="8">
        <v>1.0</v>
      </c>
      <c r="Q20" s="50" t="s">
        <v>49</v>
      </c>
      <c r="R20" s="51">
        <f t="shared" ref="R20:S20" si="14">TIME(0,0,(3600*($O20-$O19)/(INDEX($T$5:$AB$6,MATCH(R$15,$S$5:$S$6,0),MATCH((CONCATENATE($P20,$Q20)),$T$4:$AB$4,0)))))</f>
        <v>0.0009143518519</v>
      </c>
      <c r="S20" s="51">
        <f t="shared" si="14"/>
        <v>0.001145833333</v>
      </c>
      <c r="T20" s="1"/>
      <c r="U20" s="52"/>
      <c r="V20" s="1"/>
      <c r="W20" s="1"/>
    </row>
    <row r="21" ht="13.5" customHeight="1">
      <c r="A21" s="45">
        <f t="shared" ref="A21:E21" si="15">A20+TIME(0,0,(3600*($O21-$O20)/(INDEX($T$5:$AB$6,MATCH(A$15,$S$5:$S$6,0),MATCH(CONCATENATE($P21,$Q21),$T$4:$AB$4,0)))+$T$8))</f>
        <v>0.2370717593</v>
      </c>
      <c r="B21" s="46">
        <f t="shared" si="15"/>
        <v>0.2995717593</v>
      </c>
      <c r="C21" s="46">
        <f t="shared" si="15"/>
        <v>0.4454050926</v>
      </c>
      <c r="D21" s="46">
        <f t="shared" si="15"/>
        <v>0.5287384259</v>
      </c>
      <c r="E21" s="46">
        <f t="shared" si="15"/>
        <v>0.6537384259</v>
      </c>
      <c r="F21" s="47">
        <v>0.9</v>
      </c>
      <c r="G21" s="47">
        <v>5.0</v>
      </c>
      <c r="H21" s="48" t="s">
        <v>53</v>
      </c>
      <c r="I21" s="46">
        <f t="shared" ref="I21:M21" si="16">I22+TIME(0,0,(3600*($O22-$O21)/(INDEX($T$5:$AB$6,MATCH(I$15,$S$5:$S$6,0),MATCH(CONCATENATE($P22,$Q22),$T$4:$AB$4,0)))+$T$8))</f>
        <v>0.261875</v>
      </c>
      <c r="J21" s="46">
        <f t="shared" si="16"/>
        <v>0.324375</v>
      </c>
      <c r="K21" s="46">
        <f t="shared" si="16"/>
        <v>0.4702083333</v>
      </c>
      <c r="L21" s="46">
        <f t="shared" si="16"/>
        <v>0.5535416667</v>
      </c>
      <c r="M21" s="49">
        <f t="shared" si="16"/>
        <v>0.6785416667</v>
      </c>
      <c r="O21" s="5">
        <f t="shared" si="7"/>
        <v>5.7</v>
      </c>
      <c r="P21" s="50" t="s">
        <v>54</v>
      </c>
      <c r="Q21" s="50" t="s">
        <v>55</v>
      </c>
      <c r="R21" s="51">
        <f t="shared" ref="R21:S21" si="17">TIME(0,0,(3600*($O21-$O20)/(INDEX($T$5:$AB$6,MATCH(R$15,$S$5:$S$6,0),MATCH((CONCATENATE($P21,$Q21)),$T$4:$AB$4,0)))))</f>
        <v>0.0007407407407</v>
      </c>
      <c r="S21" s="51">
        <f t="shared" si="17"/>
        <v>0.0009375</v>
      </c>
      <c r="T21" s="1"/>
      <c r="U21" s="52"/>
      <c r="V21" s="1"/>
      <c r="W21" s="1"/>
    </row>
    <row r="22" ht="13.5" customHeight="1">
      <c r="A22" s="45">
        <f t="shared" ref="A22:E22" si="18">A21+TIME(0,0,(3600*($O22-$O21)/(INDEX($T$5:$AB$6,MATCH(A$15,$S$5:$S$6,0),MATCH(CONCATENATE($P22,$Q22),$T$4:$AB$4,0)))+$T$8))</f>
        <v>0.2388194444</v>
      </c>
      <c r="B22" s="46">
        <f t="shared" si="18"/>
        <v>0.3013194444</v>
      </c>
      <c r="C22" s="46">
        <f t="shared" si="18"/>
        <v>0.4471527778</v>
      </c>
      <c r="D22" s="46">
        <f t="shared" si="18"/>
        <v>0.5304861111</v>
      </c>
      <c r="E22" s="46">
        <f t="shared" si="18"/>
        <v>0.6554861111</v>
      </c>
      <c r="F22" s="47">
        <v>1.3</v>
      </c>
      <c r="G22" s="47">
        <v>6.0</v>
      </c>
      <c r="H22" s="48" t="s">
        <v>56</v>
      </c>
      <c r="I22" s="46">
        <f t="shared" ref="I22:M22" si="19">I23+TIME(0,0,(3600*($O23-$O22)/(INDEX($T$5:$AB$6,MATCH(I$15,$S$5:$S$6,0),MATCH(CONCATENATE($P23,$Q23),$T$4:$AB$4,0)))+$T$8))</f>
        <v>0.2601273148</v>
      </c>
      <c r="J22" s="46">
        <f t="shared" si="19"/>
        <v>0.3226273148</v>
      </c>
      <c r="K22" s="46">
        <f t="shared" si="19"/>
        <v>0.4684606481</v>
      </c>
      <c r="L22" s="46">
        <f t="shared" si="19"/>
        <v>0.5517939815</v>
      </c>
      <c r="M22" s="49">
        <f t="shared" si="19"/>
        <v>0.6767939815</v>
      </c>
      <c r="O22" s="5">
        <f t="shared" si="7"/>
        <v>7</v>
      </c>
      <c r="P22" s="50" t="s">
        <v>54</v>
      </c>
      <c r="Q22" s="50" t="s">
        <v>55</v>
      </c>
      <c r="R22" s="51">
        <f t="shared" ref="R22:S22" si="20">TIME(0,0,(3600*($O22-$O21)/(INDEX($T$5:$AB$6,MATCH(R$15,$S$5:$S$6,0),MATCH((CONCATENATE($P22,$Q22)),$T$4:$AB$4,0)))))</f>
        <v>0.001076388889</v>
      </c>
      <c r="S22" s="51">
        <f t="shared" si="20"/>
        <v>0.001354166667</v>
      </c>
      <c r="T22" s="1"/>
      <c r="U22" s="52"/>
      <c r="V22" s="1"/>
      <c r="W22" s="1"/>
    </row>
    <row r="23" ht="13.5" customHeight="1">
      <c r="A23" s="45">
        <f t="shared" ref="A23:E23" si="21">A22+TIME(0,0,(3600*($O23-$O22)/(INDEX($T$5:$AB$6,MATCH(A$15,$S$5:$S$6,0),MATCH(CONCATENATE($P23,$Q23),$T$4:$AB$4,0)))+$T$8))</f>
        <v>0.2402546296</v>
      </c>
      <c r="B23" s="46">
        <f t="shared" si="21"/>
        <v>0.3027546296</v>
      </c>
      <c r="C23" s="46">
        <f t="shared" si="21"/>
        <v>0.448587963</v>
      </c>
      <c r="D23" s="46">
        <f t="shared" si="21"/>
        <v>0.5319212963</v>
      </c>
      <c r="E23" s="46">
        <f t="shared" si="21"/>
        <v>0.6569212963</v>
      </c>
      <c r="F23" s="47">
        <v>1.0</v>
      </c>
      <c r="G23" s="47">
        <v>7.0</v>
      </c>
      <c r="H23" s="48" t="s">
        <v>57</v>
      </c>
      <c r="I23" s="46">
        <f t="shared" ref="I23:M23" si="22">I24+TIME(0,0,(3600*($O24-$O23)/(INDEX($T$5:$AB$6,MATCH(I$15,$S$5:$S$6,0),MATCH(CONCATENATE($P24,$Q24),$T$4:$AB$4,0)))+$T$8))</f>
        <v>0.2586921296</v>
      </c>
      <c r="J23" s="46">
        <f t="shared" si="22"/>
        <v>0.3211921296</v>
      </c>
      <c r="K23" s="46">
        <f t="shared" si="22"/>
        <v>0.467025463</v>
      </c>
      <c r="L23" s="46">
        <f t="shared" si="22"/>
        <v>0.5503587963</v>
      </c>
      <c r="M23" s="49">
        <f t="shared" si="22"/>
        <v>0.6753587963</v>
      </c>
      <c r="O23" s="5">
        <f t="shared" si="7"/>
        <v>8</v>
      </c>
      <c r="P23" s="50" t="s">
        <v>54</v>
      </c>
      <c r="Q23" s="50" t="s">
        <v>55</v>
      </c>
      <c r="R23" s="51">
        <f t="shared" ref="R23:S23" si="23">TIME(0,0,(3600*($O23-$O22)/(INDEX($T$5:$AB$6,MATCH(R$15,$S$5:$S$6,0),MATCH((CONCATENATE($P23,$Q23)),$T$4:$AB$4,0)))))</f>
        <v>0.0008333333333</v>
      </c>
      <c r="S23" s="51">
        <f t="shared" si="23"/>
        <v>0.001041666667</v>
      </c>
      <c r="T23" s="1"/>
      <c r="U23" s="52"/>
      <c r="V23" s="1"/>
      <c r="W23" s="1"/>
    </row>
    <row r="24" ht="13.5" customHeight="1">
      <c r="A24" s="45">
        <f t="shared" ref="A24:E24" si="24">A23+TIME(0,0,(3600*($O24-$O23)/(INDEX($T$5:$AB$6,MATCH(A$15,$S$5:$S$6,0),MATCH(CONCATENATE($P24,$Q24),$T$4:$AB$4,0)))+$T$8))</f>
        <v>0.2414814815</v>
      </c>
      <c r="B24" s="46">
        <f t="shared" si="24"/>
        <v>0.3039814815</v>
      </c>
      <c r="C24" s="46">
        <f t="shared" si="24"/>
        <v>0.4498148148</v>
      </c>
      <c r="D24" s="46">
        <f t="shared" si="24"/>
        <v>0.5331481481</v>
      </c>
      <c r="E24" s="46">
        <f t="shared" si="24"/>
        <v>0.6581481481</v>
      </c>
      <c r="F24" s="47">
        <v>0.8</v>
      </c>
      <c r="G24" s="47">
        <v>8.0</v>
      </c>
      <c r="H24" s="48" t="s">
        <v>58</v>
      </c>
      <c r="I24" s="46">
        <f t="shared" ref="I24:M24" si="25">I25+TIME(0,0,(3600*($O25-$O24)/(INDEX($T$5:$AB$6,MATCH(I$15,$S$5:$S$6,0),MATCH(CONCATENATE($P25,$Q25),$T$4:$AB$4,0)))+$T$8))</f>
        <v>0.2574652778</v>
      </c>
      <c r="J24" s="46">
        <f t="shared" si="25"/>
        <v>0.3199652778</v>
      </c>
      <c r="K24" s="46">
        <f t="shared" si="25"/>
        <v>0.4657986111</v>
      </c>
      <c r="L24" s="46">
        <f t="shared" si="25"/>
        <v>0.5491319444</v>
      </c>
      <c r="M24" s="49">
        <f t="shared" si="25"/>
        <v>0.6741319444</v>
      </c>
      <c r="O24" s="5">
        <f t="shared" si="7"/>
        <v>8.8</v>
      </c>
      <c r="P24" s="50" t="s">
        <v>54</v>
      </c>
      <c r="Q24" s="50" t="s">
        <v>55</v>
      </c>
      <c r="R24" s="51">
        <f t="shared" ref="R24:S24" si="26">TIME(0,0,(3600*($O24-$O23)/(INDEX($T$5:$AB$6,MATCH(R$15,$S$5:$S$6,0),MATCH((CONCATENATE($P24,$Q24)),$T$4:$AB$4,0)))))</f>
        <v>0.0006597222222</v>
      </c>
      <c r="S24" s="51">
        <f t="shared" si="26"/>
        <v>0.0008333333333</v>
      </c>
      <c r="T24" s="1"/>
      <c r="U24" s="52"/>
      <c r="V24" s="1"/>
      <c r="W24" s="1"/>
    </row>
    <row r="25" ht="13.5" customHeight="1">
      <c r="A25" s="45">
        <f t="shared" ref="A25:E25" si="27">A24+TIME(0,0,(3600*($O25-$O24)/(INDEX($T$5:$AB$6,MATCH(A$15,$S$5:$S$6,0),MATCH(CONCATENATE($P25,$Q25),$T$4:$AB$4,0)))+$T$8))</f>
        <v>0.2428125</v>
      </c>
      <c r="B25" s="46">
        <f t="shared" si="27"/>
        <v>0.3053125</v>
      </c>
      <c r="C25" s="46">
        <f t="shared" si="27"/>
        <v>0.4511458333</v>
      </c>
      <c r="D25" s="46">
        <f t="shared" si="27"/>
        <v>0.5344791667</v>
      </c>
      <c r="E25" s="46">
        <f t="shared" si="27"/>
        <v>0.6594791667</v>
      </c>
      <c r="F25" s="47">
        <v>0.9</v>
      </c>
      <c r="G25" s="47">
        <v>9.0</v>
      </c>
      <c r="H25" s="48" t="s">
        <v>59</v>
      </c>
      <c r="I25" s="46">
        <f t="shared" ref="I25:M25" si="28">I26+TIME(0,0,(3600*($O26-$O25)/(INDEX($T$5:$AB$6,MATCH(I$15,$S$5:$S$6,0),MATCH(CONCATENATE($P26,$Q26),$T$4:$AB$4,0)))+$T$8))</f>
        <v>0.2561342593</v>
      </c>
      <c r="J25" s="46">
        <f t="shared" si="28"/>
        <v>0.3186342593</v>
      </c>
      <c r="K25" s="46">
        <f t="shared" si="28"/>
        <v>0.4644675926</v>
      </c>
      <c r="L25" s="46">
        <f t="shared" si="28"/>
        <v>0.5478009259</v>
      </c>
      <c r="M25" s="49">
        <f t="shared" si="28"/>
        <v>0.6728009259</v>
      </c>
      <c r="O25" s="5">
        <f t="shared" si="7"/>
        <v>9.7</v>
      </c>
      <c r="P25" s="50" t="s">
        <v>54</v>
      </c>
      <c r="Q25" s="50" t="s">
        <v>55</v>
      </c>
      <c r="R25" s="51">
        <f t="shared" ref="R25:S25" si="29">TIME(0,0,(3600*($O25-$O24)/(INDEX($T$5:$AB$6,MATCH(R$15,$S$5:$S$6,0),MATCH((CONCATENATE($P25,$Q25)),$T$4:$AB$4,0)))))</f>
        <v>0.0007407407407</v>
      </c>
      <c r="S25" s="51">
        <f t="shared" si="29"/>
        <v>0.0009375</v>
      </c>
      <c r="T25" s="1"/>
      <c r="U25" s="52"/>
      <c r="V25" s="1"/>
      <c r="W25" s="1"/>
    </row>
    <row r="26" ht="13.5" customHeight="1">
      <c r="A26" s="45">
        <f t="shared" ref="A26:E26" si="30">A25+TIME(0,0,(3600*($O26-$O25)/(INDEX($T$5:$AB$6,MATCH(A$15,$S$5:$S$6,0),MATCH(CONCATENATE($P26,$Q26),$T$4:$AB$4,0)))+$T$8))</f>
        <v>0.2441435185</v>
      </c>
      <c r="B26" s="46">
        <f t="shared" si="30"/>
        <v>0.3066435185</v>
      </c>
      <c r="C26" s="46">
        <f t="shared" si="30"/>
        <v>0.4524768519</v>
      </c>
      <c r="D26" s="46">
        <f t="shared" si="30"/>
        <v>0.5358101852</v>
      </c>
      <c r="E26" s="46">
        <f t="shared" si="30"/>
        <v>0.6608101852</v>
      </c>
      <c r="F26" s="47">
        <v>0.9</v>
      </c>
      <c r="G26" s="47">
        <v>10.0</v>
      </c>
      <c r="H26" s="48" t="s">
        <v>58</v>
      </c>
      <c r="I26" s="46">
        <f t="shared" ref="I26:M26" si="31">I27+TIME(0,0,(3600*($O27-$O26)/(INDEX($T$5:$AB$6,MATCH(I$15,$S$5:$S$6,0),MATCH(CONCATENATE($P27,$Q27),$T$4:$AB$4,0)))+$T$8))</f>
        <v>0.2548032407</v>
      </c>
      <c r="J26" s="46">
        <f t="shared" si="31"/>
        <v>0.3173032407</v>
      </c>
      <c r="K26" s="46">
        <f t="shared" si="31"/>
        <v>0.4631365741</v>
      </c>
      <c r="L26" s="46">
        <f t="shared" si="31"/>
        <v>0.5464699074</v>
      </c>
      <c r="M26" s="49">
        <f t="shared" si="31"/>
        <v>0.6714699074</v>
      </c>
      <c r="O26" s="5">
        <f t="shared" si="7"/>
        <v>10.6</v>
      </c>
      <c r="P26" s="50" t="s">
        <v>54</v>
      </c>
      <c r="Q26" s="50" t="s">
        <v>55</v>
      </c>
      <c r="R26" s="51">
        <f t="shared" ref="R26:S26" si="32">TIME(0,0,(3600*($O26-$O25)/(INDEX($T$5:$AB$6,MATCH(R$15,$S$5:$S$6,0),MATCH((CONCATENATE($P26,$Q26)),$T$4:$AB$4,0)))))</f>
        <v>0.0007407407407</v>
      </c>
      <c r="S26" s="51">
        <f t="shared" si="32"/>
        <v>0.0009375</v>
      </c>
      <c r="T26" s="1"/>
      <c r="U26" s="52"/>
      <c r="V26" s="1"/>
      <c r="W26" s="1"/>
    </row>
    <row r="27" ht="13.5" customHeight="1">
      <c r="A27" s="45">
        <f t="shared" ref="A27:E27" si="33">A26+TIME(0,0,(3600*($O27-$O26)/(INDEX($T$5:$AB$6,MATCH(A$15,$S$5:$S$6,0),MATCH(CONCATENATE($P27,$Q27),$T$4:$AB$4,0)))+$T$8))</f>
        <v>0.2453703704</v>
      </c>
      <c r="B27" s="46">
        <f t="shared" si="33"/>
        <v>0.3078703704</v>
      </c>
      <c r="C27" s="46">
        <f t="shared" si="33"/>
        <v>0.4537037037</v>
      </c>
      <c r="D27" s="46">
        <f t="shared" si="33"/>
        <v>0.537037037</v>
      </c>
      <c r="E27" s="46">
        <f t="shared" si="33"/>
        <v>0.662037037</v>
      </c>
      <c r="F27" s="47">
        <v>0.8</v>
      </c>
      <c r="G27" s="47">
        <v>11.0</v>
      </c>
      <c r="H27" s="48" t="s">
        <v>57</v>
      </c>
      <c r="I27" s="46">
        <f t="shared" ref="I27:M27" si="34">I28+TIME(0,0,(3600*($O28-$O27)/(INDEX($T$5:$AB$6,MATCH(I$15,$S$5:$S$6,0),MATCH(CONCATENATE($P28,$Q28),$T$4:$AB$4,0)))+$T$8))</f>
        <v>0.2535763889</v>
      </c>
      <c r="J27" s="46">
        <f t="shared" si="34"/>
        <v>0.3160763889</v>
      </c>
      <c r="K27" s="46">
        <f t="shared" si="34"/>
        <v>0.4619097222</v>
      </c>
      <c r="L27" s="46">
        <f t="shared" si="34"/>
        <v>0.5452430556</v>
      </c>
      <c r="M27" s="49">
        <f t="shared" si="34"/>
        <v>0.6702430556</v>
      </c>
      <c r="O27" s="5">
        <f t="shared" si="7"/>
        <v>11.4</v>
      </c>
      <c r="P27" s="50" t="s">
        <v>54</v>
      </c>
      <c r="Q27" s="50" t="s">
        <v>55</v>
      </c>
      <c r="R27" s="51">
        <f t="shared" ref="R27:S27" si="35">TIME(0,0,(3600*($O27-$O26)/(INDEX($T$5:$AB$6,MATCH(R$15,$S$5:$S$6,0),MATCH((CONCATENATE($P27,$Q27)),$T$4:$AB$4,0)))))</f>
        <v>0.0006597222222</v>
      </c>
      <c r="S27" s="51">
        <f t="shared" si="35"/>
        <v>0.0008333333333</v>
      </c>
      <c r="T27" s="1"/>
      <c r="U27" s="52"/>
      <c r="V27" s="1"/>
      <c r="W27" s="1"/>
    </row>
    <row r="28" ht="13.5" customHeight="1">
      <c r="A28" s="45">
        <f t="shared" ref="A28:E28" si="36">A27+TIME(0,0,(3600*($O28-$O27)/(INDEX($T$5:$AB$6,MATCH(A$15,$S$5:$S$6,0),MATCH(CONCATENATE($P28,$Q28),$T$4:$AB$4,0)))+$T$8))</f>
        <v>0.2462847222</v>
      </c>
      <c r="B28" s="46">
        <f t="shared" si="36"/>
        <v>0.3087847222</v>
      </c>
      <c r="C28" s="46">
        <f t="shared" si="36"/>
        <v>0.4546180556</v>
      </c>
      <c r="D28" s="46">
        <f t="shared" si="36"/>
        <v>0.5379513889</v>
      </c>
      <c r="E28" s="46">
        <f t="shared" si="36"/>
        <v>0.6629513889</v>
      </c>
      <c r="F28" s="47">
        <v>0.5</v>
      </c>
      <c r="G28" s="47">
        <v>12.0</v>
      </c>
      <c r="H28" s="48" t="s">
        <v>60</v>
      </c>
      <c r="I28" s="46">
        <f t="shared" ref="I28:M28" si="37">I29+TIME(0,0,(3600*($O29-$O28)/(INDEX($T$5:$AB$6,MATCH(I$15,$S$5:$S$6,0),MATCH(CONCATENATE($P29,$Q29),$T$4:$AB$4,0)))+$T$8))</f>
        <v>0.252662037</v>
      </c>
      <c r="J28" s="46">
        <f t="shared" si="37"/>
        <v>0.315162037</v>
      </c>
      <c r="K28" s="46">
        <f t="shared" si="37"/>
        <v>0.4609953704</v>
      </c>
      <c r="L28" s="46">
        <f t="shared" si="37"/>
        <v>0.5443287037</v>
      </c>
      <c r="M28" s="49">
        <f t="shared" si="37"/>
        <v>0.6693287037</v>
      </c>
      <c r="O28" s="5">
        <f t="shared" si="7"/>
        <v>11.9</v>
      </c>
      <c r="P28" s="50" t="s">
        <v>54</v>
      </c>
      <c r="Q28" s="50" t="s">
        <v>55</v>
      </c>
      <c r="R28" s="51">
        <f t="shared" ref="R28:S28" si="38">TIME(0,0,(3600*($O28-$O27)/(INDEX($T$5:$AB$6,MATCH(R$15,$S$5:$S$6,0),MATCH((CONCATENATE($P28,$Q28)),$T$4:$AB$4,0)))))</f>
        <v>0.0004166666667</v>
      </c>
      <c r="S28" s="51">
        <f t="shared" si="38"/>
        <v>0.0005208333333</v>
      </c>
      <c r="T28" s="1"/>
      <c r="U28" s="52"/>
      <c r="V28" s="1"/>
      <c r="W28" s="1"/>
    </row>
    <row r="29" ht="13.5" customHeight="1">
      <c r="A29" s="45">
        <f t="shared" ref="A29:E29" si="39">A28+TIME(0,0,(3600*($O29-$O28)/(INDEX($T$5:$AB$6,MATCH(A$15,$S$5:$S$6,0),MATCH(CONCATENATE($P29,$Q29),$T$4:$AB$4,0)))+$T$8))</f>
        <v>0.2475115741</v>
      </c>
      <c r="B29" s="46">
        <f t="shared" si="39"/>
        <v>0.3100115741</v>
      </c>
      <c r="C29" s="46">
        <f t="shared" si="39"/>
        <v>0.4558449074</v>
      </c>
      <c r="D29" s="46">
        <f t="shared" si="39"/>
        <v>0.5391782407</v>
      </c>
      <c r="E29" s="46">
        <f t="shared" si="39"/>
        <v>0.6641782407</v>
      </c>
      <c r="F29" s="47">
        <v>0.8</v>
      </c>
      <c r="G29" s="47">
        <v>13.0</v>
      </c>
      <c r="H29" s="48" t="s">
        <v>61</v>
      </c>
      <c r="I29" s="46">
        <f t="shared" ref="I29:M29" si="40">I30+TIME(0,0,(3600*($O30-$O29)/(INDEX($T$5:$AB$6,MATCH(I$15,$S$5:$S$6,0),MATCH(CONCATENATE($P30,$Q30),$T$4:$AB$4,0)))+$T$8))</f>
        <v>0.2514351852</v>
      </c>
      <c r="J29" s="46">
        <f t="shared" si="40"/>
        <v>0.3139351852</v>
      </c>
      <c r="K29" s="46">
        <f t="shared" si="40"/>
        <v>0.4597685185</v>
      </c>
      <c r="L29" s="46">
        <f t="shared" si="40"/>
        <v>0.5431018519</v>
      </c>
      <c r="M29" s="49">
        <f t="shared" si="40"/>
        <v>0.6681018519</v>
      </c>
      <c r="O29" s="5">
        <f t="shared" si="7"/>
        <v>12.7</v>
      </c>
      <c r="P29" s="50" t="s">
        <v>54</v>
      </c>
      <c r="Q29" s="50" t="s">
        <v>55</v>
      </c>
      <c r="R29" s="51">
        <f t="shared" ref="R29:S29" si="41">TIME(0,0,(3600*($O29-$O28)/(INDEX($T$5:$AB$6,MATCH(R$15,$S$5:$S$6,0),MATCH((CONCATENATE($P29,$Q29)),$T$4:$AB$4,0)))))</f>
        <v>0.0006597222222</v>
      </c>
      <c r="S29" s="51">
        <f t="shared" si="41"/>
        <v>0.0008333333333</v>
      </c>
      <c r="T29" s="1"/>
      <c r="U29" s="52"/>
      <c r="V29" s="1"/>
      <c r="W29" s="1"/>
    </row>
    <row r="30" ht="13.5" customHeight="1">
      <c r="A30" s="45">
        <f t="shared" ref="A30:E30" si="42">A29+TIME(0,0,(3600*($O30-$O29)/(INDEX($T$5:$AB$6,MATCH(A$15,$S$5:$S$6,0),MATCH(CONCATENATE($P30,$Q30),$T$4:$AB$4,0)))+$T$8))</f>
        <v>0.2489467593</v>
      </c>
      <c r="B30" s="46">
        <f t="shared" si="42"/>
        <v>0.3114467593</v>
      </c>
      <c r="C30" s="46">
        <f t="shared" si="42"/>
        <v>0.4572800926</v>
      </c>
      <c r="D30" s="46">
        <f t="shared" si="42"/>
        <v>0.5406134259</v>
      </c>
      <c r="E30" s="46">
        <f t="shared" si="42"/>
        <v>0.6656134259</v>
      </c>
      <c r="F30" s="47">
        <v>1.0</v>
      </c>
      <c r="G30" s="47">
        <v>14.0</v>
      </c>
      <c r="H30" s="48" t="s">
        <v>62</v>
      </c>
      <c r="I30" s="53">
        <v>0.25</v>
      </c>
      <c r="J30" s="53">
        <v>0.3125</v>
      </c>
      <c r="K30" s="53">
        <v>0.4583333333333333</v>
      </c>
      <c r="L30" s="53">
        <v>0.5416666666666666</v>
      </c>
      <c r="M30" s="54">
        <v>0.6666666666666666</v>
      </c>
      <c r="O30" s="5">
        <f t="shared" si="7"/>
        <v>13.7</v>
      </c>
      <c r="P30" s="50" t="s">
        <v>54</v>
      </c>
      <c r="Q30" s="50" t="s">
        <v>55</v>
      </c>
      <c r="R30" s="51">
        <f t="shared" ref="R30:S30" si="43">TIME(0,0,(3600*($O30-$O29)/(INDEX($T$5:$AB$6,MATCH(R$15,$S$5:$S$6,0),MATCH((CONCATENATE($P30,$Q30)),$T$4:$AB$4,0)))))</f>
        <v>0.0008333333333</v>
      </c>
      <c r="S30" s="51">
        <f t="shared" si="43"/>
        <v>0.001041666667</v>
      </c>
      <c r="T30" s="1"/>
      <c r="U30" s="52"/>
      <c r="V30" s="1"/>
      <c r="W30" s="1"/>
    </row>
    <row r="31" ht="13.5" customHeight="1">
      <c r="A31" s="45"/>
      <c r="B31" s="46"/>
      <c r="C31" s="46"/>
      <c r="D31" s="46"/>
      <c r="E31" s="46"/>
      <c r="F31" s="47"/>
      <c r="G31" s="47"/>
      <c r="H31" s="48"/>
      <c r="I31" s="46"/>
      <c r="J31" s="46"/>
      <c r="K31" s="46"/>
      <c r="L31" s="46"/>
      <c r="M31" s="49"/>
      <c r="R31" s="51"/>
      <c r="S31" s="51"/>
      <c r="T31" s="1"/>
      <c r="U31" s="52"/>
      <c r="V31" s="1"/>
      <c r="W31" s="1"/>
    </row>
    <row r="32" ht="13.5" customHeight="1">
      <c r="A32" s="55" t="s">
        <v>63</v>
      </c>
      <c r="B32" s="56" t="s">
        <v>63</v>
      </c>
      <c r="C32" s="56" t="s">
        <v>63</v>
      </c>
      <c r="D32" s="56" t="s">
        <v>63</v>
      </c>
      <c r="E32" s="56" t="s">
        <v>63</v>
      </c>
      <c r="F32" s="56"/>
      <c r="G32" s="56"/>
      <c r="H32" s="57"/>
      <c r="I32" s="56" t="s">
        <v>63</v>
      </c>
      <c r="J32" s="56" t="s">
        <v>63</v>
      </c>
      <c r="K32" s="56" t="s">
        <v>63</v>
      </c>
      <c r="L32" s="56" t="s">
        <v>63</v>
      </c>
      <c r="M32" s="58" t="s">
        <v>63</v>
      </c>
    </row>
    <row r="33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13.5" customHeight="1">
      <c r="A34" s="16" t="s">
        <v>30</v>
      </c>
      <c r="B34" s="17"/>
      <c r="C34" s="17"/>
      <c r="D34" s="17"/>
      <c r="E34" s="17"/>
      <c r="F34" s="18" t="s">
        <v>31</v>
      </c>
      <c r="G34" s="19" t="s">
        <v>32</v>
      </c>
      <c r="H34" s="19" t="s">
        <v>33</v>
      </c>
      <c r="I34" s="20" t="s">
        <v>34</v>
      </c>
      <c r="J34" s="21"/>
      <c r="K34" s="21"/>
      <c r="L34" s="21"/>
      <c r="M34" s="22"/>
    </row>
    <row r="35" ht="13.5" customHeight="1">
      <c r="A35" s="20" t="s">
        <v>35</v>
      </c>
      <c r="B35" s="21"/>
      <c r="C35" s="21"/>
      <c r="D35" s="21"/>
      <c r="E35" s="22"/>
      <c r="F35" s="24"/>
      <c r="G35" s="25" t="s">
        <v>36</v>
      </c>
      <c r="H35" s="26" t="s">
        <v>37</v>
      </c>
      <c r="I35" s="20" t="s">
        <v>35</v>
      </c>
      <c r="J35" s="21"/>
      <c r="K35" s="21"/>
      <c r="L35" s="21"/>
      <c r="M35" s="22"/>
    </row>
    <row r="36" ht="13.5" customHeight="1">
      <c r="A36" s="59" t="s">
        <v>64</v>
      </c>
      <c r="B36" s="60" t="s">
        <v>65</v>
      </c>
      <c r="C36" s="28"/>
      <c r="D36" s="28"/>
      <c r="E36" s="28"/>
      <c r="F36" s="29"/>
      <c r="G36" s="29"/>
      <c r="H36" s="28"/>
      <c r="I36" s="60" t="s">
        <v>64</v>
      </c>
      <c r="J36" s="60" t="s">
        <v>65</v>
      </c>
      <c r="K36" s="28"/>
      <c r="L36" s="28"/>
      <c r="M36" s="30"/>
    </row>
    <row r="37" ht="13.5" customHeight="1">
      <c r="A37" s="32" t="s">
        <v>20</v>
      </c>
      <c r="B37" s="33" t="s">
        <v>20</v>
      </c>
      <c r="C37" s="33"/>
      <c r="D37" s="33"/>
      <c r="E37" s="33"/>
      <c r="F37" s="34"/>
      <c r="G37" s="34"/>
      <c r="H37" s="35"/>
      <c r="I37" s="33" t="s">
        <v>20</v>
      </c>
      <c r="J37" s="33" t="s">
        <v>20</v>
      </c>
      <c r="K37" s="33"/>
      <c r="L37" s="33"/>
      <c r="M37" s="36"/>
    </row>
    <row r="38" ht="13.5" customHeight="1">
      <c r="A38" s="61">
        <v>0.6875</v>
      </c>
      <c r="B38" s="62">
        <v>0.75</v>
      </c>
      <c r="C38" s="62"/>
      <c r="D38" s="62"/>
      <c r="E38" s="62"/>
      <c r="F38" s="63">
        <v>0.0</v>
      </c>
      <c r="G38" s="39">
        <v>0.0</v>
      </c>
      <c r="H38" s="40" t="s">
        <v>47</v>
      </c>
      <c r="I38" s="64">
        <f t="shared" ref="I38:J38" si="44">I39+TIME(0,0,(3600*($O17-$O16)/(INDEX($T$5:$AB$6,MATCH(I$37,$S$5:$S$6,0),MATCH(CONCATENATE($P17,$Q17),$T$4:$AB$4,0)))+$T$8))</f>
        <v>0.7281134259</v>
      </c>
      <c r="J38" s="64">
        <f t="shared" si="44"/>
        <v>0.7906134259</v>
      </c>
      <c r="K38" s="64"/>
      <c r="L38" s="64"/>
      <c r="M38" s="65"/>
    </row>
    <row r="39" ht="13.5" customHeight="1">
      <c r="A39" s="66">
        <f t="shared" ref="A39:B39" si="45">A38+TIME(0,0,(3600*($O17-$O16)/(INDEX($T$5:$AB$6,MATCH(A$37,$S$5:$S$6,0),MATCH(CONCATENATE($P17,$Q17),$T$4:$AB$4,0)))+$T$8))</f>
        <v>0.6892476852</v>
      </c>
      <c r="B39" s="67">
        <f t="shared" si="45"/>
        <v>0.7517476852</v>
      </c>
      <c r="C39" s="67"/>
      <c r="D39" s="67"/>
      <c r="E39" s="67"/>
      <c r="F39" s="48">
        <v>1.3</v>
      </c>
      <c r="G39" s="47">
        <v>1.0</v>
      </c>
      <c r="H39" s="48" t="s">
        <v>48</v>
      </c>
      <c r="I39" s="67">
        <f t="shared" ref="I39:J39" si="46">I40+TIME(0,0,(3600*($O18-$O17)/(INDEX($T$5:$AB$6,MATCH(I$37,$S$5:$S$6,0),MATCH(CONCATENATE($P18,$Q18),$T$4:$AB$4,0)))+$T$8))</f>
        <v>0.7263657407</v>
      </c>
      <c r="J39" s="67">
        <f t="shared" si="46"/>
        <v>0.7888657407</v>
      </c>
      <c r="K39" s="67"/>
      <c r="L39" s="67"/>
      <c r="M39" s="68"/>
    </row>
    <row r="40" ht="13.5" customHeight="1">
      <c r="A40" s="66">
        <f t="shared" ref="A40:B40" si="47">A39+TIME(0,0,(3600*($O18-$O17)/(INDEX($T$5:$AB$6,MATCH(A$37,$S$5:$S$6,0),MATCH(CONCATENATE($P18,$Q18),$T$4:$AB$4,0)))+$T$8))</f>
        <v>0.690474537</v>
      </c>
      <c r="B40" s="67">
        <f t="shared" si="47"/>
        <v>0.752974537</v>
      </c>
      <c r="C40" s="67"/>
      <c r="D40" s="67"/>
      <c r="E40" s="67"/>
      <c r="F40" s="48">
        <v>0.8</v>
      </c>
      <c r="G40" s="47">
        <v>2.0</v>
      </c>
      <c r="H40" s="48" t="s">
        <v>50</v>
      </c>
      <c r="I40" s="67">
        <f t="shared" ref="I40:J40" si="48">I41+TIME(0,0,(3600*($O19-$O18)/(INDEX($T$5:$AB$6,MATCH(I$37,$S$5:$S$6,0),MATCH(CONCATENATE($P19,$Q19),$T$4:$AB$4,0)))+$T$8))</f>
        <v>0.7251388889</v>
      </c>
      <c r="J40" s="67">
        <f t="shared" si="48"/>
        <v>0.7876388889</v>
      </c>
      <c r="K40" s="67"/>
      <c r="L40" s="67"/>
      <c r="M40" s="68"/>
    </row>
    <row r="41" ht="13.5" customHeight="1">
      <c r="A41" s="66">
        <f t="shared" ref="A41:B41" si="49">A40+TIME(0,0,(3600*($O19-$O18)/(INDEX($T$5:$AB$6,MATCH(A$37,$S$5:$S$6,0),MATCH(CONCATENATE($P19,$Q19),$T$4:$AB$4,0)))+$T$8))</f>
        <v>0.6925347222</v>
      </c>
      <c r="B41" s="67">
        <f t="shared" si="49"/>
        <v>0.7550347222</v>
      </c>
      <c r="C41" s="67"/>
      <c r="D41" s="67"/>
      <c r="E41" s="67"/>
      <c r="F41" s="48">
        <v>1.6</v>
      </c>
      <c r="G41" s="47">
        <v>3.0</v>
      </c>
      <c r="H41" s="48" t="s">
        <v>51</v>
      </c>
      <c r="I41" s="67">
        <f t="shared" ref="I41:J41" si="50">I42+TIME(0,0,(3600*($O20-$O19)/(INDEX($T$5:$AB$6,MATCH(I$37,$S$5:$S$6,0),MATCH(CONCATENATE($P20,$Q20),$T$4:$AB$4,0)))+$T$8))</f>
        <v>0.7230787037</v>
      </c>
      <c r="J41" s="67">
        <f t="shared" si="50"/>
        <v>0.7855787037</v>
      </c>
      <c r="K41" s="67"/>
      <c r="L41" s="67"/>
      <c r="M41" s="68"/>
    </row>
    <row r="42" ht="13.5" customHeight="1">
      <c r="A42" s="66">
        <f t="shared" ref="A42:B42" si="51">A41+TIME(0,0,(3600*($O20-$O19)/(INDEX($T$5:$AB$6,MATCH(A$37,$S$5:$S$6,0),MATCH(CONCATENATE($P20,$Q20),$T$4:$AB$4,0)))+$T$8))</f>
        <v>0.6940740741</v>
      </c>
      <c r="B42" s="67">
        <f t="shared" si="51"/>
        <v>0.7565740741</v>
      </c>
      <c r="C42" s="67"/>
      <c r="D42" s="67"/>
      <c r="E42" s="67"/>
      <c r="F42" s="48">
        <v>1.1</v>
      </c>
      <c r="G42" s="47">
        <v>4.0</v>
      </c>
      <c r="H42" s="48" t="s">
        <v>52</v>
      </c>
      <c r="I42" s="67">
        <f t="shared" ref="I42:J42" si="52">I43+TIME(0,0,(3600*($O21-$O20)/(INDEX($T$5:$AB$6,MATCH(I$37,$S$5:$S$6,0),MATCH(CONCATENATE($P21,$Q21),$T$4:$AB$4,0)))+$T$8))</f>
        <v>0.7215393519</v>
      </c>
      <c r="J42" s="67">
        <f t="shared" si="52"/>
        <v>0.7840393519</v>
      </c>
      <c r="K42" s="67"/>
      <c r="L42" s="67"/>
      <c r="M42" s="68"/>
    </row>
    <row r="43" ht="13.5" customHeight="1">
      <c r="A43" s="66">
        <f t="shared" ref="A43:B43" si="53">A42+TIME(0,0,(3600*($O21-$O20)/(INDEX($T$5:$AB$6,MATCH(A$37,$S$5:$S$6,0),MATCH(CONCATENATE($P21,$Q21),$T$4:$AB$4,0)))+$T$8))</f>
        <v>0.6954050926</v>
      </c>
      <c r="B43" s="67">
        <f t="shared" si="53"/>
        <v>0.7579050926</v>
      </c>
      <c r="C43" s="67"/>
      <c r="D43" s="67"/>
      <c r="E43" s="67"/>
      <c r="F43" s="48">
        <v>0.9</v>
      </c>
      <c r="G43" s="47">
        <v>5.0</v>
      </c>
      <c r="H43" s="48" t="s">
        <v>53</v>
      </c>
      <c r="I43" s="67">
        <f t="shared" ref="I43:J43" si="54">I44+TIME(0,0,(3600*($O22-$O21)/(INDEX($T$5:$AB$6,MATCH(I$37,$S$5:$S$6,0),MATCH(CONCATENATE($P22,$Q22),$T$4:$AB$4,0)))+$T$8))</f>
        <v>0.7202083333</v>
      </c>
      <c r="J43" s="67">
        <f t="shared" si="54"/>
        <v>0.7827083333</v>
      </c>
      <c r="K43" s="67"/>
      <c r="L43" s="67"/>
      <c r="M43" s="68"/>
    </row>
    <row r="44" ht="13.5" customHeight="1">
      <c r="A44" s="66">
        <f t="shared" ref="A44:B44" si="55">A43+TIME(0,0,(3600*($O22-$O21)/(INDEX($T$5:$AB$6,MATCH(A$37,$S$5:$S$6,0),MATCH(CONCATENATE($P22,$Q22),$T$4:$AB$4,0)))+$T$8))</f>
        <v>0.6971527778</v>
      </c>
      <c r="B44" s="67">
        <f t="shared" si="55"/>
        <v>0.7596527778</v>
      </c>
      <c r="C44" s="67"/>
      <c r="D44" s="67"/>
      <c r="E44" s="67"/>
      <c r="F44" s="48">
        <v>1.3</v>
      </c>
      <c r="G44" s="47">
        <v>6.0</v>
      </c>
      <c r="H44" s="48" t="s">
        <v>56</v>
      </c>
      <c r="I44" s="67">
        <f t="shared" ref="I44:J44" si="56">I45+TIME(0,0,(3600*($O23-$O22)/(INDEX($T$5:$AB$6,MATCH(I$37,$S$5:$S$6,0),MATCH(CONCATENATE($P23,$Q23),$T$4:$AB$4,0)))+$T$8))</f>
        <v>0.7184606481</v>
      </c>
      <c r="J44" s="67">
        <f t="shared" si="56"/>
        <v>0.7809606481</v>
      </c>
      <c r="K44" s="67"/>
      <c r="L44" s="67"/>
      <c r="M44" s="68"/>
    </row>
    <row r="45" ht="13.5" customHeight="1">
      <c r="A45" s="66">
        <f t="shared" ref="A45:B45" si="57">A44+TIME(0,0,(3600*($O23-$O22)/(INDEX($T$5:$AB$6,MATCH(A$37,$S$5:$S$6,0),MATCH(CONCATENATE($P23,$Q23),$T$4:$AB$4,0)))+$T$8))</f>
        <v>0.698587963</v>
      </c>
      <c r="B45" s="67">
        <f t="shared" si="57"/>
        <v>0.761087963</v>
      </c>
      <c r="C45" s="67"/>
      <c r="D45" s="67"/>
      <c r="E45" s="67"/>
      <c r="F45" s="48">
        <v>1.0</v>
      </c>
      <c r="G45" s="47">
        <v>7.0</v>
      </c>
      <c r="H45" s="48" t="s">
        <v>57</v>
      </c>
      <c r="I45" s="67">
        <f t="shared" ref="I45:J45" si="58">I46+TIME(0,0,(3600*($O24-$O23)/(INDEX($T$5:$AB$6,MATCH(I$37,$S$5:$S$6,0),MATCH(CONCATENATE($P24,$Q24),$T$4:$AB$4,0)))+$T$8))</f>
        <v>0.717025463</v>
      </c>
      <c r="J45" s="67">
        <f t="shared" si="58"/>
        <v>0.779525463</v>
      </c>
      <c r="K45" s="67"/>
      <c r="L45" s="67"/>
      <c r="M45" s="68"/>
    </row>
    <row r="46" ht="13.5" customHeight="1">
      <c r="A46" s="66">
        <f t="shared" ref="A46:B46" si="59">A45+TIME(0,0,(3600*($O24-$O23)/(INDEX($T$5:$AB$6,MATCH(A$37,$S$5:$S$6,0),MATCH(CONCATENATE($P24,$Q24),$T$4:$AB$4,0)))+$T$8))</f>
        <v>0.6998148148</v>
      </c>
      <c r="B46" s="67">
        <f t="shared" si="59"/>
        <v>0.7623148148</v>
      </c>
      <c r="C46" s="67"/>
      <c r="D46" s="67"/>
      <c r="E46" s="67"/>
      <c r="F46" s="48">
        <v>0.8</v>
      </c>
      <c r="G46" s="47">
        <v>8.0</v>
      </c>
      <c r="H46" s="48" t="s">
        <v>58</v>
      </c>
      <c r="I46" s="67">
        <f t="shared" ref="I46:J46" si="60">I47+TIME(0,0,(3600*($O25-$O24)/(INDEX($T$5:$AB$6,MATCH(I$37,$S$5:$S$6,0),MATCH(CONCATENATE($P25,$Q25),$T$4:$AB$4,0)))+$T$8))</f>
        <v>0.7157986111</v>
      </c>
      <c r="J46" s="67">
        <f t="shared" si="60"/>
        <v>0.7782986111</v>
      </c>
      <c r="K46" s="67"/>
      <c r="L46" s="67"/>
      <c r="M46" s="68"/>
    </row>
    <row r="47" ht="13.5" customHeight="1">
      <c r="A47" s="66">
        <f t="shared" ref="A47:B47" si="61">A46+TIME(0,0,(3600*($O25-$O24)/(INDEX($T$5:$AB$6,MATCH(A$37,$S$5:$S$6,0),MATCH(CONCATENATE($P25,$Q25),$T$4:$AB$4,0)))+$T$8))</f>
        <v>0.7011458333</v>
      </c>
      <c r="B47" s="67">
        <f t="shared" si="61"/>
        <v>0.7636458333</v>
      </c>
      <c r="C47" s="67"/>
      <c r="D47" s="67"/>
      <c r="E47" s="67"/>
      <c r="F47" s="48">
        <v>0.9</v>
      </c>
      <c r="G47" s="47">
        <v>9.0</v>
      </c>
      <c r="H47" s="48" t="s">
        <v>59</v>
      </c>
      <c r="I47" s="67">
        <f t="shared" ref="I47:J47" si="62">I48+TIME(0,0,(3600*($O26-$O25)/(INDEX($T$5:$AB$6,MATCH(I$37,$S$5:$S$6,0),MATCH(CONCATENATE($P26,$Q26),$T$4:$AB$4,0)))+$T$8))</f>
        <v>0.7144675926</v>
      </c>
      <c r="J47" s="67">
        <f t="shared" si="62"/>
        <v>0.7769675926</v>
      </c>
      <c r="K47" s="67"/>
      <c r="L47" s="67"/>
      <c r="M47" s="68"/>
    </row>
    <row r="48" ht="13.5" customHeight="1">
      <c r="A48" s="66">
        <f t="shared" ref="A48:B48" si="63">A47+TIME(0,0,(3600*($O26-$O25)/(INDEX($T$5:$AB$6,MATCH(A$37,$S$5:$S$6,0),MATCH(CONCATENATE($P26,$Q26),$T$4:$AB$4,0)))+$T$8))</f>
        <v>0.7024768519</v>
      </c>
      <c r="B48" s="67">
        <f t="shared" si="63"/>
        <v>0.7649768519</v>
      </c>
      <c r="C48" s="67"/>
      <c r="D48" s="67"/>
      <c r="E48" s="67"/>
      <c r="F48" s="48">
        <v>0.9</v>
      </c>
      <c r="G48" s="47">
        <v>10.0</v>
      </c>
      <c r="H48" s="48" t="s">
        <v>58</v>
      </c>
      <c r="I48" s="67">
        <f t="shared" ref="I48:J48" si="64">I49+TIME(0,0,(3600*($O27-$O26)/(INDEX($T$5:$AB$6,MATCH(I$37,$S$5:$S$6,0),MATCH(CONCATENATE($P27,$Q27),$T$4:$AB$4,0)))+$T$8))</f>
        <v>0.7131365741</v>
      </c>
      <c r="J48" s="67">
        <f t="shared" si="64"/>
        <v>0.7756365741</v>
      </c>
      <c r="K48" s="67"/>
      <c r="L48" s="67"/>
      <c r="M48" s="68"/>
    </row>
    <row r="49" ht="13.5" customHeight="1">
      <c r="A49" s="66">
        <f t="shared" ref="A49:B49" si="65">A48+TIME(0,0,(3600*($O27-$O26)/(INDEX($T$5:$AB$6,MATCH(A$37,$S$5:$S$6,0),MATCH(CONCATENATE($P27,$Q27),$T$4:$AB$4,0)))+$T$8))</f>
        <v>0.7037037037</v>
      </c>
      <c r="B49" s="67">
        <f t="shared" si="65"/>
        <v>0.7662037037</v>
      </c>
      <c r="C49" s="67"/>
      <c r="D49" s="67"/>
      <c r="E49" s="67"/>
      <c r="F49" s="48">
        <v>0.8</v>
      </c>
      <c r="G49" s="47">
        <v>11.0</v>
      </c>
      <c r="H49" s="48" t="s">
        <v>57</v>
      </c>
      <c r="I49" s="67">
        <f t="shared" ref="I49:J49" si="66">I50+TIME(0,0,(3600*($O28-$O27)/(INDEX($T$5:$AB$6,MATCH(I$37,$S$5:$S$6,0),MATCH(CONCATENATE($P28,$Q28),$T$4:$AB$4,0)))+$T$8))</f>
        <v>0.7119097222</v>
      </c>
      <c r="J49" s="67">
        <f t="shared" si="66"/>
        <v>0.7744097222</v>
      </c>
      <c r="K49" s="67"/>
      <c r="L49" s="67"/>
      <c r="M49" s="68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" customHeight="1">
      <c r="A50" s="66">
        <f t="shared" ref="A50:B50" si="67">A49+TIME(0,0,(3600*($O28-$O27)/(INDEX($T$5:$AB$6,MATCH(A$37,$S$5:$S$6,0),MATCH(CONCATENATE($P28,$Q28),$T$4:$AB$4,0)))+$T$8))</f>
        <v>0.7046180556</v>
      </c>
      <c r="B50" s="67">
        <f t="shared" si="67"/>
        <v>0.7671180556</v>
      </c>
      <c r="C50" s="67"/>
      <c r="D50" s="67"/>
      <c r="E50" s="67"/>
      <c r="F50" s="48">
        <v>0.5</v>
      </c>
      <c r="G50" s="47">
        <v>12.0</v>
      </c>
      <c r="H50" s="48" t="s">
        <v>60</v>
      </c>
      <c r="I50" s="67">
        <f t="shared" ref="I50:J50" si="68">I51+TIME(0,0,(3600*($O29-$O28)/(INDEX($T$5:$AB$6,MATCH(I$37,$S$5:$S$6,0),MATCH(CONCATENATE($P29,$Q29),$T$4:$AB$4,0)))+$T$8))</f>
        <v>0.7109953704</v>
      </c>
      <c r="J50" s="67">
        <f t="shared" si="68"/>
        <v>0.7734953704</v>
      </c>
      <c r="K50" s="67"/>
      <c r="L50" s="67"/>
      <c r="M50" s="68"/>
    </row>
    <row r="51" ht="13.5" customHeight="1">
      <c r="A51" s="66">
        <f t="shared" ref="A51:B51" si="69">A50+TIME(0,0,(3600*($O29-$O28)/(INDEX($T$5:$AB$6,MATCH(A$37,$S$5:$S$6,0),MATCH(CONCATENATE($P29,$Q29),$T$4:$AB$4,0)))+$T$8))</f>
        <v>0.7058449074</v>
      </c>
      <c r="B51" s="67">
        <f t="shared" si="69"/>
        <v>0.7683449074</v>
      </c>
      <c r="C51" s="67"/>
      <c r="D51" s="67"/>
      <c r="E51" s="67"/>
      <c r="F51" s="48">
        <v>0.8</v>
      </c>
      <c r="G51" s="47">
        <v>13.0</v>
      </c>
      <c r="H51" s="48" t="s">
        <v>61</v>
      </c>
      <c r="I51" s="67">
        <f t="shared" ref="I51:J51" si="70">I52+TIME(0,0,(3600*($O30-$O29)/(INDEX($T$5:$AB$6,MATCH(I$37,$S$5:$S$6,0),MATCH(CONCATENATE($P30,$Q30),$T$4:$AB$4,0)))+$T$8))</f>
        <v>0.7097685185</v>
      </c>
      <c r="J51" s="67">
        <f t="shared" si="70"/>
        <v>0.7722685185</v>
      </c>
      <c r="K51" s="67"/>
      <c r="L51" s="67"/>
      <c r="M51" s="68"/>
    </row>
    <row r="52" ht="13.5" customHeight="1">
      <c r="A52" s="66">
        <f t="shared" ref="A52:B52" si="71">A51+TIME(0,0,(3600*($O30-$O29)/(INDEX($T$5:$AB$6,MATCH(A$37,$S$5:$S$6,0),MATCH(CONCATENATE($P30,$Q30),$T$4:$AB$4,0)))+$T$8))</f>
        <v>0.7072800926</v>
      </c>
      <c r="B52" s="67">
        <f t="shared" si="71"/>
        <v>0.7697800926</v>
      </c>
      <c r="C52" s="67"/>
      <c r="D52" s="67"/>
      <c r="E52" s="67"/>
      <c r="F52" s="48">
        <v>1.0</v>
      </c>
      <c r="G52" s="47">
        <v>14.0</v>
      </c>
      <c r="H52" s="48" t="s">
        <v>62</v>
      </c>
      <c r="I52" s="69">
        <v>0.7083333333333334</v>
      </c>
      <c r="J52" s="69">
        <v>0.7708333333333334</v>
      </c>
      <c r="K52" s="69"/>
      <c r="L52" s="69"/>
      <c r="M52" s="70"/>
    </row>
    <row r="53" ht="13.5" customHeight="1">
      <c r="A53" s="71"/>
      <c r="B53" s="67"/>
      <c r="C53" s="67"/>
      <c r="D53" s="67"/>
      <c r="E53" s="67"/>
      <c r="F53" s="48"/>
      <c r="G53" s="47"/>
      <c r="H53" s="48"/>
      <c r="I53" s="67"/>
      <c r="J53" s="67"/>
      <c r="K53" s="67"/>
      <c r="L53" s="67"/>
      <c r="M53" s="68"/>
    </row>
    <row r="54" ht="13.5" customHeight="1">
      <c r="A54" s="55" t="s">
        <v>63</v>
      </c>
      <c r="B54" s="55" t="s">
        <v>63</v>
      </c>
      <c r="C54" s="56"/>
      <c r="D54" s="56"/>
      <c r="E54" s="56"/>
      <c r="F54" s="57"/>
      <c r="G54" s="56"/>
      <c r="H54" s="57"/>
      <c r="I54" s="56" t="s">
        <v>63</v>
      </c>
      <c r="J54" s="56" t="s">
        <v>63</v>
      </c>
      <c r="K54" s="56"/>
      <c r="L54" s="56"/>
      <c r="M54" s="58"/>
    </row>
    <row r="55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12.75" customHeight="1">
      <c r="I56" s="5" t="s">
        <v>66</v>
      </c>
    </row>
    <row r="57" ht="12.75" customHeight="1"/>
    <row r="58" ht="12.75" customHeight="1"/>
    <row r="59" ht="12.75" customHeight="1">
      <c r="A59" s="72"/>
      <c r="B59" s="72"/>
      <c r="C59" s="72"/>
      <c r="D59" s="72"/>
      <c r="E59" s="72"/>
      <c r="F59" s="72"/>
      <c r="G59" s="72"/>
      <c r="H59" s="72"/>
    </row>
    <row r="60" ht="12.75" customHeight="1">
      <c r="B60" s="73"/>
      <c r="C60" s="73"/>
      <c r="D60" s="73"/>
      <c r="E60" s="73"/>
      <c r="F60" s="73"/>
      <c r="G60" s="73"/>
    </row>
    <row r="61" ht="12.75" customHeight="1">
      <c r="B61" s="73"/>
      <c r="C61" s="73"/>
      <c r="D61" s="73"/>
      <c r="E61" s="73"/>
      <c r="F61" s="73"/>
      <c r="G61" s="73"/>
    </row>
    <row r="62" ht="12.75" customHeight="1">
      <c r="B62" s="73"/>
      <c r="C62" s="73"/>
      <c r="D62" s="73"/>
      <c r="E62" s="73"/>
      <c r="F62" s="73"/>
    </row>
    <row r="63" ht="12.75" customHeight="1">
      <c r="B63" s="73"/>
    </row>
    <row r="64" ht="12.75" customHeight="1">
      <c r="B64" s="73"/>
    </row>
    <row r="65" ht="12.75" customHeight="1">
      <c r="B65" s="73"/>
    </row>
    <row r="66" ht="12.75" customHeight="1">
      <c r="B66" s="73"/>
    </row>
    <row r="67" ht="12.75" customHeight="1">
      <c r="A67" s="72"/>
      <c r="B67" s="72"/>
      <c r="C67" s="72"/>
      <c r="D67" s="72"/>
      <c r="E67" s="72"/>
      <c r="F67" s="72"/>
      <c r="G67" s="72"/>
      <c r="H67" s="72"/>
      <c r="I67" s="72"/>
      <c r="J67" s="72"/>
    </row>
    <row r="68" ht="12.75" customHeight="1">
      <c r="A68" s="72"/>
    </row>
    <row r="69" ht="16.5" customHeight="1"/>
    <row r="70" ht="16.5" customHeight="1"/>
    <row r="71" ht="16.5" customHeight="1"/>
    <row r="72" ht="16.5" customHeight="1"/>
    <row r="73" ht="16.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</sheetData>
  <mergeCells count="12">
    <mergeCell ref="A13:E13"/>
    <mergeCell ref="A34:E34"/>
    <mergeCell ref="I34:M34"/>
    <mergeCell ref="A35:E35"/>
    <mergeCell ref="I35:M35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